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8755" windowHeight="12600"/>
  </bookViews>
  <sheets>
    <sheet name="Расчет" sheetId="1" r:id="rId1"/>
  </sheets>
  <calcPr calcId="145621"/>
</workbook>
</file>

<file path=xl/calcChain.xml><?xml version="1.0" encoding="utf-8"?>
<calcChain xmlns="http://schemas.openxmlformats.org/spreadsheetml/2006/main">
  <c r="H61" i="1" l="1"/>
  <c r="H62" i="1"/>
  <c r="H63" i="1"/>
  <c r="H64" i="1"/>
  <c r="H60" i="1"/>
  <c r="H49" i="1"/>
  <c r="H50" i="1"/>
  <c r="H51" i="1"/>
  <c r="H52" i="1"/>
  <c r="H53" i="1"/>
  <c r="H54" i="1"/>
  <c r="H55" i="1"/>
  <c r="H56" i="1"/>
  <c r="H57" i="1"/>
  <c r="H48" i="1"/>
  <c r="H41" i="1"/>
  <c r="H42" i="1"/>
  <c r="H43" i="1"/>
  <c r="H44" i="1"/>
  <c r="H45" i="1"/>
  <c r="H40" i="1"/>
  <c r="H33" i="1"/>
  <c r="H34" i="1"/>
  <c r="H35" i="1"/>
  <c r="H36" i="1"/>
  <c r="H37" i="1"/>
  <c r="H32" i="1"/>
  <c r="H23" i="1"/>
  <c r="H24" i="1"/>
  <c r="H25" i="1"/>
  <c r="H26" i="1"/>
  <c r="H27" i="1"/>
  <c r="H28" i="1"/>
  <c r="H29" i="1"/>
  <c r="H22" i="1"/>
  <c r="H14" i="1"/>
  <c r="H15" i="1"/>
  <c r="H16" i="1"/>
  <c r="H17" i="1"/>
  <c r="H18" i="1"/>
  <c r="H19" i="1"/>
  <c r="H13" i="1"/>
  <c r="H20" i="1" s="1"/>
  <c r="H30" i="1" l="1"/>
  <c r="H38" i="1"/>
  <c r="H58" i="1"/>
  <c r="H46" i="1"/>
  <c r="H65" i="1"/>
  <c r="E20" i="1"/>
  <c r="F20" i="1"/>
  <c r="G20" i="1"/>
  <c r="E30" i="1"/>
  <c r="F30" i="1"/>
  <c r="G30" i="1"/>
  <c r="E38" i="1"/>
  <c r="F38" i="1"/>
  <c r="G38" i="1"/>
  <c r="E46" i="1"/>
  <c r="F46" i="1"/>
  <c r="G46" i="1"/>
  <c r="E58" i="1"/>
  <c r="F58" i="1"/>
  <c r="G58" i="1"/>
  <c r="E65" i="1"/>
  <c r="F65" i="1"/>
  <c r="G65" i="1"/>
  <c r="D65" i="1"/>
  <c r="D58" i="1"/>
  <c r="D46" i="1"/>
  <c r="D38" i="1"/>
  <c r="D30" i="1"/>
  <c r="D20" i="1"/>
  <c r="H67" i="1" l="1"/>
  <c r="E67" i="1"/>
  <c r="G67" i="1"/>
  <c r="F67" i="1"/>
  <c r="D67" i="1"/>
  <c r="D68" i="1" l="1"/>
</calcChain>
</file>

<file path=xl/sharedStrings.xml><?xml version="1.0" encoding="utf-8"?>
<sst xmlns="http://schemas.openxmlformats.org/spreadsheetml/2006/main" count="83" uniqueCount="75">
  <si>
    <t>СОГЛАСОВАНО</t>
  </si>
  <si>
    <t>Заказчик</t>
  </si>
  <si>
    <t>Ф.И.О.__________</t>
  </si>
  <si>
    <t>"____"_________2026г.</t>
  </si>
  <si>
    <t>УТВЕРЖДАЮ</t>
  </si>
  <si>
    <t>Генеральный директор</t>
  </si>
  <si>
    <t>АО "Черногорэнерго"</t>
  </si>
  <si>
    <t>С.Е. Савицкая___________</t>
  </si>
  <si>
    <t>"____"__________2026г.</t>
  </si>
  <si>
    <t>№ п/п</t>
  </si>
  <si>
    <t>Наименование объекта в соответствии со Свидетельством о государственной регистрации права</t>
  </si>
  <si>
    <t>Наименование объекта ТО и ППР</t>
  </si>
  <si>
    <t>Стоимость обслуживания с 01.01.2029 по 30.06.2029, 
с НДС 22%</t>
  </si>
  <si>
    <t>Стоимость обслуживания с 01.01.2028 по 31.12.2028 
с НДС 22%</t>
  </si>
  <si>
    <t>Стоимость обслуживания с 01.01.2027 по 31.12.2027 
с НДС 22%</t>
  </si>
  <si>
    <t>Стоимость обслуживания с 01.07.2026 по 31.12.2026,  с НДС 22%</t>
  </si>
  <si>
    <t xml:space="preserve">Административно-бытовой корпус (Лит. А) </t>
  </si>
  <si>
    <t xml:space="preserve">Объект №1: Городская производственная база АО «Черногорэнерго» в г. Нижневартовске </t>
  </si>
  <si>
    <t xml:space="preserve">Административно-бытовой корпус  </t>
  </si>
  <si>
    <t>Подвал</t>
  </si>
  <si>
    <t>Центральный склад(Лит.Е), Производственно-служебный корпус(Лит.Е1),</t>
  </si>
  <si>
    <t>Производственно-служебный корпус</t>
  </si>
  <si>
    <t>Центральный склад</t>
  </si>
  <si>
    <t>Пункт технического осмотра автомобилей</t>
  </si>
  <si>
    <t>Контрольно-пропускной пункт</t>
  </si>
  <si>
    <t>Гараж (Лит. Ж,Ж1)</t>
  </si>
  <si>
    <t>ИТОГО: объект №1</t>
  </si>
  <si>
    <t>Объект №2: Производственная база Сетевого района №1 АО «Черногорэнерго».</t>
  </si>
  <si>
    <t>Административно-бытовой корпус</t>
  </si>
  <si>
    <t>Душевые помещения</t>
  </si>
  <si>
    <t>Ремонтно-механическая мастерская(Лит.Е)</t>
  </si>
  <si>
    <t>Цех по ремонту электрооборудования</t>
  </si>
  <si>
    <t>Склад АРИ</t>
  </si>
  <si>
    <t>Закрытая стоянка для автомашин</t>
  </si>
  <si>
    <t>Призводственно-бытовое помещение (площадка)</t>
  </si>
  <si>
    <t>Затраты Исполнителя на транспорт</t>
  </si>
  <si>
    <t>ИТОГО: объект №2</t>
  </si>
  <si>
    <t xml:space="preserve">Объект №3: Производственная база Сетевого района №2 АО «Черногорэнерго». </t>
  </si>
  <si>
    <t xml:space="preserve">Гараж  </t>
  </si>
  <si>
    <t>Жилищно-бытовой комплекс</t>
  </si>
  <si>
    <t xml:space="preserve">Душевые помещения </t>
  </si>
  <si>
    <t>Дежурный комплекс на ДНС-2</t>
  </si>
  <si>
    <t>ИТОГО: объект №3</t>
  </si>
  <si>
    <t xml:space="preserve">Объект №4: Производственная база Сетевого района №4 АО «Черногорэнерго». </t>
  </si>
  <si>
    <t>Жилое здание</t>
  </si>
  <si>
    <t>Арочный склад АРИ КНС-24</t>
  </si>
  <si>
    <t>Административно-бытовое здание(Лит.А)</t>
  </si>
  <si>
    <t>Административно-производственный корпус</t>
  </si>
  <si>
    <t xml:space="preserve">Гараж, слесарная мастерская </t>
  </si>
  <si>
    <t>ИТОГО: объект №4</t>
  </si>
  <si>
    <t>Административно-бытовое здание</t>
  </si>
  <si>
    <t>Дежурно-оперативный пункт на Гун-Еганском месторождении нефти</t>
  </si>
  <si>
    <t>Гараж на Тюменском месторождении нефти</t>
  </si>
  <si>
    <t>Операторная КСУ на территории ЦППН-2 АО "СНГ" (БЦТП)</t>
  </si>
  <si>
    <t xml:space="preserve">Жилищно-бытовой комплекс АО «Черногорэнерго» на Лор-Еганском месторождении нефти </t>
  </si>
  <si>
    <t xml:space="preserve">Административный блок (АБК, слесарная мастерская, гараж, склад, душевые помещения на Лор-Еганском месторождении нефти) </t>
  </si>
  <si>
    <t>Жилищно-бытовой комплекс на Мало-Черногорском месторождении нефти</t>
  </si>
  <si>
    <t xml:space="preserve">Затраты Исполнителя на транспорт (ЦПСН-2, Лор-Еганское м/р, Мало-Черногорское м/р)  </t>
  </si>
  <si>
    <t xml:space="preserve">Затраты Исполнителя на транспорт (Тюменское, Гун- Еганское м/р)  </t>
  </si>
  <si>
    <t xml:space="preserve">Объект №5: Производственная база Сетевого района №5 АО «Черногорэнерго». </t>
  </si>
  <si>
    <t xml:space="preserve">Объект №6: Производственная база Сетевого района №6 АО «Черногорэнерго». </t>
  </si>
  <si>
    <t>Административно-бытовое здание (Лит.Е)</t>
  </si>
  <si>
    <t>Гараж</t>
  </si>
  <si>
    <t>Административно-бытовой корпус Север-1</t>
  </si>
  <si>
    <t>ИТОГО по объектам №№1-6</t>
  </si>
  <si>
    <t>ИТОГО: объект №6</t>
  </si>
  <si>
    <t xml:space="preserve">ИТОГОВАЯ стоимость обслуживания на 3  года, руб. с учетом НДС 22% </t>
  </si>
  <si>
    <t xml:space="preserve">ВСЕГО по объектам АО «Черногорэнерго» за месяц </t>
  </si>
  <si>
    <t>Начальник ООТ и ПБ __________Погорелов М.Ю.</t>
  </si>
  <si>
    <t>Приложение №7 к Техническому заданию</t>
  </si>
  <si>
    <t xml:space="preserve">        (подпись)</t>
  </si>
  <si>
    <t xml:space="preserve">  (подпись)</t>
  </si>
  <si>
    <t>Гараж   на Мало-Черногорском месторождении нефти</t>
  </si>
  <si>
    <t>Итоговая Стоимость обслуживания с 01.07.2026 по 30.06.2029, 
с НДС 22%</t>
  </si>
  <si>
    <t>Расчет стоимости оказание услуг по техническому обслуживанию, планово-предупредительному ремонту и ежегодных испытаний АУПС на объектах АО «Черногорэнерго»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</si>
</sst>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/>
    <xf numFmtId="0" fontId="2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view="pageBreakPreview" zoomScale="91" zoomScaleNormal="130" zoomScaleSheetLayoutView="91" workbookViewId="0">
      <selection activeCell="B94" sqref="B94"/>
    </sheetView>
  </sheetViews>
  <sheetFormatPr defaultRowHeight="15" x14ac:dyDescent="0.25"/>
  <cols>
    <col min="1" max="1" width="3.5703125" customWidth="1"/>
    <col min="2" max="2" width="16.28515625" customWidth="1"/>
    <col min="3" max="3" width="14.42578125" customWidth="1"/>
    <col min="4" max="4" width="12" customWidth="1"/>
    <col min="5" max="5" width="11.42578125" customWidth="1"/>
    <col min="6" max="6" width="12.42578125" customWidth="1"/>
    <col min="7" max="7" width="13.7109375" customWidth="1"/>
    <col min="8" max="8" width="12.85546875" customWidth="1"/>
  </cols>
  <sheetData>
    <row r="1" spans="1:10" x14ac:dyDescent="0.25">
      <c r="E1" s="6" t="s">
        <v>69</v>
      </c>
      <c r="F1" s="6"/>
      <c r="G1" s="6"/>
    </row>
    <row r="2" spans="1:10" x14ac:dyDescent="0.25">
      <c r="A2" s="8" t="s">
        <v>0</v>
      </c>
      <c r="B2" s="1"/>
      <c r="C2" s="1"/>
      <c r="F2" s="8" t="s">
        <v>4</v>
      </c>
      <c r="G2" s="1"/>
      <c r="H2" s="1"/>
    </row>
    <row r="3" spans="1:10" x14ac:dyDescent="0.25">
      <c r="A3" s="1" t="s">
        <v>1</v>
      </c>
      <c r="B3" s="1"/>
      <c r="C3" s="1"/>
      <c r="F3" s="1" t="s">
        <v>5</v>
      </c>
      <c r="G3" s="1"/>
      <c r="H3" s="1"/>
    </row>
    <row r="4" spans="1:10" x14ac:dyDescent="0.25">
      <c r="A4" s="1"/>
      <c r="B4" s="1"/>
      <c r="C4" s="1"/>
      <c r="F4" s="1" t="s">
        <v>6</v>
      </c>
      <c r="G4" s="1"/>
      <c r="H4" s="1"/>
    </row>
    <row r="5" spans="1:10" x14ac:dyDescent="0.25">
      <c r="A5" s="1" t="s">
        <v>2</v>
      </c>
      <c r="B5" s="1"/>
      <c r="C5" s="1"/>
      <c r="F5" s="1" t="s">
        <v>7</v>
      </c>
      <c r="G5" s="1"/>
      <c r="H5" s="1"/>
    </row>
    <row r="6" spans="1:10" x14ac:dyDescent="0.25">
      <c r="A6" s="1"/>
      <c r="B6" s="2" t="s">
        <v>70</v>
      </c>
      <c r="C6" s="1"/>
      <c r="F6" s="1"/>
      <c r="G6" s="7" t="s">
        <v>71</v>
      </c>
      <c r="H6" s="1"/>
    </row>
    <row r="7" spans="1:10" x14ac:dyDescent="0.25">
      <c r="A7" s="1" t="s">
        <v>3</v>
      </c>
      <c r="B7" s="1"/>
      <c r="C7" s="1"/>
      <c r="F7" s="1" t="s">
        <v>8</v>
      </c>
      <c r="G7" s="1"/>
      <c r="H7" s="1"/>
    </row>
    <row r="9" spans="1:10" ht="15" customHeight="1" x14ac:dyDescent="0.25">
      <c r="B9" s="23" t="s">
        <v>74</v>
      </c>
      <c r="C9" s="23"/>
      <c r="D9" s="23"/>
      <c r="E9" s="23"/>
      <c r="F9" s="23"/>
      <c r="G9" s="3"/>
      <c r="H9" s="3"/>
      <c r="I9" s="3"/>
    </row>
    <row r="10" spans="1:10" ht="29.25" customHeight="1" x14ac:dyDescent="0.25">
      <c r="B10" s="24"/>
      <c r="C10" s="24"/>
      <c r="D10" s="24"/>
      <c r="E10" s="24"/>
      <c r="F10" s="24"/>
      <c r="G10" s="3"/>
      <c r="H10" s="3"/>
      <c r="I10" s="3"/>
    </row>
    <row r="11" spans="1:10" ht="72" x14ac:dyDescent="0.25">
      <c r="A11" s="9" t="s">
        <v>9</v>
      </c>
      <c r="B11" s="9" t="s">
        <v>10</v>
      </c>
      <c r="C11" s="9" t="s">
        <v>11</v>
      </c>
      <c r="D11" s="9" t="s">
        <v>15</v>
      </c>
      <c r="E11" s="9" t="s">
        <v>14</v>
      </c>
      <c r="F11" s="9" t="s">
        <v>13</v>
      </c>
      <c r="G11" s="9" t="s">
        <v>12</v>
      </c>
      <c r="H11" s="9" t="s">
        <v>73</v>
      </c>
      <c r="I11" s="3"/>
      <c r="J11" s="3"/>
    </row>
    <row r="12" spans="1:10" ht="24.75" customHeight="1" x14ac:dyDescent="0.25">
      <c r="A12" s="15" t="s">
        <v>17</v>
      </c>
      <c r="B12" s="15"/>
      <c r="C12" s="15"/>
      <c r="D12" s="15"/>
      <c r="E12" s="15"/>
      <c r="F12" s="15"/>
      <c r="G12" s="15"/>
      <c r="H12" s="15"/>
      <c r="I12" s="3"/>
      <c r="J12" s="3"/>
    </row>
    <row r="13" spans="1:10" ht="24" x14ac:dyDescent="0.25">
      <c r="A13" s="20">
        <v>1</v>
      </c>
      <c r="B13" s="20" t="s">
        <v>16</v>
      </c>
      <c r="C13" s="9" t="s">
        <v>18</v>
      </c>
      <c r="D13" s="10">
        <v>54065.64</v>
      </c>
      <c r="E13" s="10">
        <v>112456.56</v>
      </c>
      <c r="F13" s="10">
        <v>116954.88</v>
      </c>
      <c r="G13" s="10">
        <v>60816.54</v>
      </c>
      <c r="H13" s="11">
        <f>SUM(D13:G13)</f>
        <v>344293.62</v>
      </c>
    </row>
    <row r="14" spans="1:10" ht="27" customHeight="1" x14ac:dyDescent="0.25">
      <c r="A14" s="20"/>
      <c r="B14" s="20"/>
      <c r="C14" s="9" t="s">
        <v>19</v>
      </c>
      <c r="D14" s="10">
        <v>36899.160000000003</v>
      </c>
      <c r="E14" s="10">
        <v>76750.2</v>
      </c>
      <c r="F14" s="10">
        <v>79820.160000000003</v>
      </c>
      <c r="G14" s="10">
        <v>41506.5</v>
      </c>
      <c r="H14" s="11">
        <f t="shared" ref="H14:H19" si="0">SUM(D14:G14)</f>
        <v>234976.02000000002</v>
      </c>
    </row>
    <row r="15" spans="1:10" ht="37.5" customHeight="1" x14ac:dyDescent="0.25">
      <c r="A15" s="20">
        <v>2</v>
      </c>
      <c r="B15" s="20" t="s">
        <v>20</v>
      </c>
      <c r="C15" s="9" t="s">
        <v>21</v>
      </c>
      <c r="D15" s="10">
        <v>40167.06</v>
      </c>
      <c r="E15" s="10">
        <v>83547.360000000001</v>
      </c>
      <c r="F15" s="10">
        <v>86889.24</v>
      </c>
      <c r="G15" s="10">
        <v>45182.400000000001</v>
      </c>
      <c r="H15" s="11">
        <f t="shared" si="0"/>
        <v>255786.06</v>
      </c>
    </row>
    <row r="16" spans="1:10" ht="24" x14ac:dyDescent="0.25">
      <c r="A16" s="20"/>
      <c r="B16" s="20"/>
      <c r="C16" s="9" t="s">
        <v>22</v>
      </c>
      <c r="D16" s="10">
        <v>28026</v>
      </c>
      <c r="E16" s="10">
        <v>58294.080000000002</v>
      </c>
      <c r="F16" s="10">
        <v>60625.8</v>
      </c>
      <c r="G16" s="10">
        <v>31525.439999999999</v>
      </c>
      <c r="H16" s="11">
        <f t="shared" si="0"/>
        <v>178471.32</v>
      </c>
    </row>
    <row r="17" spans="1:8" ht="25.5" customHeight="1" x14ac:dyDescent="0.25">
      <c r="A17" s="9">
        <v>3</v>
      </c>
      <c r="B17" s="20" t="s">
        <v>23</v>
      </c>
      <c r="C17" s="20"/>
      <c r="D17" s="10">
        <v>17962.62</v>
      </c>
      <c r="E17" s="10">
        <v>37362.36</v>
      </c>
      <c r="F17" s="10">
        <v>38856.720000000001</v>
      </c>
      <c r="G17" s="10">
        <v>20205.54</v>
      </c>
      <c r="H17" s="11">
        <f t="shared" si="0"/>
        <v>114387.23999999999</v>
      </c>
    </row>
    <row r="18" spans="1:8" ht="11.25" customHeight="1" x14ac:dyDescent="0.25">
      <c r="A18" s="9">
        <v>4</v>
      </c>
      <c r="B18" s="20" t="s">
        <v>24</v>
      </c>
      <c r="C18" s="20"/>
      <c r="D18" s="10">
        <v>26024.22</v>
      </c>
      <c r="E18" s="10">
        <v>54130.32</v>
      </c>
      <c r="F18" s="10">
        <v>56295.6</v>
      </c>
      <c r="G18" s="10">
        <v>29273.7</v>
      </c>
      <c r="H18" s="11">
        <f t="shared" si="0"/>
        <v>165723.84000000003</v>
      </c>
    </row>
    <row r="19" spans="1:8" ht="15.75" customHeight="1" x14ac:dyDescent="0.25">
      <c r="A19" s="9">
        <v>5</v>
      </c>
      <c r="B19" s="20" t="s">
        <v>25</v>
      </c>
      <c r="C19" s="20"/>
      <c r="D19" s="10">
        <v>31467.06</v>
      </c>
      <c r="E19" s="10">
        <v>65451.48</v>
      </c>
      <c r="F19" s="10">
        <v>68069.52</v>
      </c>
      <c r="G19" s="10">
        <v>35396.160000000003</v>
      </c>
      <c r="H19" s="11">
        <f t="shared" si="0"/>
        <v>200384.22</v>
      </c>
    </row>
    <row r="20" spans="1:8" x14ac:dyDescent="0.25">
      <c r="A20" s="22" t="s">
        <v>26</v>
      </c>
      <c r="B20" s="22"/>
      <c r="C20" s="22"/>
      <c r="D20" s="12">
        <f>SUM(D13:D19)</f>
        <v>234611.75999999998</v>
      </c>
      <c r="E20" s="12">
        <f t="shared" ref="E20:H20" si="1">SUM(E13:E19)</f>
        <v>487992.36</v>
      </c>
      <c r="F20" s="12">
        <f t="shared" si="1"/>
        <v>507511.92000000004</v>
      </c>
      <c r="G20" s="12">
        <f t="shared" si="1"/>
        <v>263906.28000000003</v>
      </c>
      <c r="H20" s="12">
        <f t="shared" si="1"/>
        <v>1494022.32</v>
      </c>
    </row>
    <row r="21" spans="1:8" ht="24.75" customHeight="1" x14ac:dyDescent="0.25">
      <c r="A21" s="17" t="s">
        <v>27</v>
      </c>
      <c r="B21" s="18"/>
      <c r="C21" s="18"/>
      <c r="D21" s="18"/>
      <c r="E21" s="18"/>
      <c r="F21" s="18"/>
      <c r="G21" s="18"/>
      <c r="H21" s="19"/>
    </row>
    <row r="22" spans="1:8" ht="13.5" customHeight="1" x14ac:dyDescent="0.25">
      <c r="A22" s="9">
        <v>1</v>
      </c>
      <c r="B22" s="20" t="s">
        <v>28</v>
      </c>
      <c r="C22" s="20"/>
      <c r="D22" s="10">
        <v>71038.98</v>
      </c>
      <c r="E22" s="10">
        <v>147761.04</v>
      </c>
      <c r="F22" s="10">
        <v>153671.51999999999</v>
      </c>
      <c r="G22" s="10">
        <v>79909.2</v>
      </c>
      <c r="H22" s="11">
        <f>SUM(D22:G22)</f>
        <v>452380.74000000005</v>
      </c>
    </row>
    <row r="23" spans="1:8" ht="15" customHeight="1" x14ac:dyDescent="0.25">
      <c r="A23" s="9">
        <v>2</v>
      </c>
      <c r="B23" s="20" t="s">
        <v>29</v>
      </c>
      <c r="C23" s="20"/>
      <c r="D23" s="10">
        <v>11145.48</v>
      </c>
      <c r="E23" s="10">
        <v>23182.560000000001</v>
      </c>
      <c r="F23" s="10">
        <v>24109.919999999998</v>
      </c>
      <c r="G23" s="10">
        <v>12537.12</v>
      </c>
      <c r="H23" s="11">
        <f t="shared" ref="H23:H29" si="2">SUM(D23:G23)</f>
        <v>70975.08</v>
      </c>
    </row>
    <row r="24" spans="1:8" ht="29.25" customHeight="1" x14ac:dyDescent="0.25">
      <c r="A24" s="9">
        <v>3</v>
      </c>
      <c r="B24" s="20" t="s">
        <v>30</v>
      </c>
      <c r="C24" s="20"/>
      <c r="D24" s="10">
        <v>30460.74</v>
      </c>
      <c r="E24" s="10">
        <v>63358.32</v>
      </c>
      <c r="F24" s="10">
        <v>65892.600000000006</v>
      </c>
      <c r="G24" s="10">
        <v>34264.14</v>
      </c>
      <c r="H24" s="11">
        <f t="shared" si="2"/>
        <v>193975.8</v>
      </c>
    </row>
    <row r="25" spans="1:8" ht="13.5" customHeight="1" x14ac:dyDescent="0.25">
      <c r="A25" s="9">
        <v>4</v>
      </c>
      <c r="B25" s="20" t="s">
        <v>31</v>
      </c>
      <c r="C25" s="20"/>
      <c r="D25" s="10">
        <v>85430.7</v>
      </c>
      <c r="E25" s="10">
        <v>177695.76</v>
      </c>
      <c r="F25" s="10">
        <v>184803.6</v>
      </c>
      <c r="G25" s="10">
        <v>96097.919999999998</v>
      </c>
      <c r="H25" s="11">
        <f t="shared" si="2"/>
        <v>544027.9800000001</v>
      </c>
    </row>
    <row r="26" spans="1:8" x14ac:dyDescent="0.25">
      <c r="A26" s="9">
        <v>5</v>
      </c>
      <c r="B26" s="20" t="s">
        <v>32</v>
      </c>
      <c r="C26" s="20"/>
      <c r="D26" s="10">
        <v>21587.64</v>
      </c>
      <c r="E26" s="10">
        <v>44902.32</v>
      </c>
      <c r="F26" s="10">
        <v>46698.36</v>
      </c>
      <c r="G26" s="10">
        <v>24283.14</v>
      </c>
      <c r="H26" s="11">
        <f t="shared" si="2"/>
        <v>137471.46</v>
      </c>
    </row>
    <row r="27" spans="1:8" ht="16.5" customHeight="1" x14ac:dyDescent="0.25">
      <c r="A27" s="9">
        <v>6</v>
      </c>
      <c r="B27" s="20" t="s">
        <v>33</v>
      </c>
      <c r="C27" s="20"/>
      <c r="D27" s="10">
        <v>38576.400000000001</v>
      </c>
      <c r="E27" s="10">
        <v>80238.960000000006</v>
      </c>
      <c r="F27" s="10">
        <v>83448.479999999996</v>
      </c>
      <c r="G27" s="10">
        <v>43393.2</v>
      </c>
      <c r="H27" s="11">
        <f t="shared" si="2"/>
        <v>245657.04000000004</v>
      </c>
    </row>
    <row r="28" spans="1:8" ht="27.75" customHeight="1" x14ac:dyDescent="0.25">
      <c r="A28" s="9">
        <v>7</v>
      </c>
      <c r="B28" s="20" t="s">
        <v>34</v>
      </c>
      <c r="C28" s="20"/>
      <c r="D28" s="10">
        <v>17962.62</v>
      </c>
      <c r="E28" s="10">
        <v>37362.36</v>
      </c>
      <c r="F28" s="10">
        <v>38856.720000000001</v>
      </c>
      <c r="G28" s="10">
        <v>20205.54</v>
      </c>
      <c r="H28" s="11">
        <f t="shared" si="2"/>
        <v>114387.23999999999</v>
      </c>
    </row>
    <row r="29" spans="1:8" ht="15.75" customHeight="1" x14ac:dyDescent="0.25">
      <c r="A29" s="9">
        <v>8</v>
      </c>
      <c r="B29" s="20" t="s">
        <v>35</v>
      </c>
      <c r="C29" s="20"/>
      <c r="D29" s="10">
        <v>30916.74</v>
      </c>
      <c r="E29" s="10">
        <v>64306.8</v>
      </c>
      <c r="F29" s="10">
        <v>66879</v>
      </c>
      <c r="G29" s="10">
        <v>34777.08</v>
      </c>
      <c r="H29" s="11">
        <f t="shared" si="2"/>
        <v>196879.62</v>
      </c>
    </row>
    <row r="30" spans="1:8" x14ac:dyDescent="0.25">
      <c r="A30" s="22" t="s">
        <v>36</v>
      </c>
      <c r="B30" s="22"/>
      <c r="C30" s="22"/>
      <c r="D30" s="12">
        <f>SUM(D22:D29)</f>
        <v>307119.3</v>
      </c>
      <c r="E30" s="12">
        <f t="shared" ref="E30:H30" si="3">SUM(E22:E29)</f>
        <v>638808.12000000011</v>
      </c>
      <c r="F30" s="12">
        <f t="shared" si="3"/>
        <v>664360.19999999995</v>
      </c>
      <c r="G30" s="12">
        <f t="shared" si="3"/>
        <v>345467.34</v>
      </c>
      <c r="H30" s="12">
        <f t="shared" si="3"/>
        <v>1955754.96</v>
      </c>
    </row>
    <row r="31" spans="1:8" ht="25.5" customHeight="1" x14ac:dyDescent="0.25">
      <c r="A31" s="17" t="s">
        <v>37</v>
      </c>
      <c r="B31" s="18"/>
      <c r="C31" s="18"/>
      <c r="D31" s="18"/>
      <c r="E31" s="18"/>
      <c r="F31" s="18"/>
      <c r="G31" s="18"/>
      <c r="H31" s="19"/>
    </row>
    <row r="32" spans="1:8" ht="24" x14ac:dyDescent="0.25">
      <c r="A32" s="20">
        <v>1</v>
      </c>
      <c r="B32" s="20" t="s">
        <v>28</v>
      </c>
      <c r="C32" s="9" t="s">
        <v>28</v>
      </c>
      <c r="D32" s="10">
        <v>30731.279999999999</v>
      </c>
      <c r="E32" s="10">
        <v>63921</v>
      </c>
      <c r="F32" s="10">
        <v>66477.84</v>
      </c>
      <c r="G32" s="10">
        <v>34568.46</v>
      </c>
      <c r="H32" s="11">
        <f>SUM(D32:G32)</f>
        <v>195698.58</v>
      </c>
    </row>
    <row r="33" spans="1:8" x14ac:dyDescent="0.25">
      <c r="A33" s="20"/>
      <c r="B33" s="20"/>
      <c r="C33" s="9" t="s">
        <v>38</v>
      </c>
      <c r="D33" s="10">
        <v>19477.560000000001</v>
      </c>
      <c r="E33" s="10">
        <v>40513.32</v>
      </c>
      <c r="F33" s="10">
        <v>42133.8</v>
      </c>
      <c r="G33" s="10">
        <v>21909.54</v>
      </c>
      <c r="H33" s="11">
        <f t="shared" ref="H33:H37" si="4">SUM(D33:G33)</f>
        <v>124034.22</v>
      </c>
    </row>
    <row r="34" spans="1:8" ht="12.75" customHeight="1" x14ac:dyDescent="0.25">
      <c r="A34" s="9">
        <v>2</v>
      </c>
      <c r="B34" s="20" t="s">
        <v>44</v>
      </c>
      <c r="C34" s="20"/>
      <c r="D34" s="10">
        <v>61462.5</v>
      </c>
      <c r="E34" s="10">
        <v>127842</v>
      </c>
      <c r="F34" s="10">
        <v>132955.79999999999</v>
      </c>
      <c r="G34" s="10">
        <v>69137.039999999994</v>
      </c>
      <c r="H34" s="11">
        <f t="shared" si="4"/>
        <v>391397.33999999997</v>
      </c>
    </row>
    <row r="35" spans="1:8" ht="13.5" customHeight="1" x14ac:dyDescent="0.25">
      <c r="A35" s="9">
        <v>3</v>
      </c>
      <c r="B35" s="20" t="s">
        <v>45</v>
      </c>
      <c r="C35" s="20"/>
      <c r="D35" s="10">
        <v>30839.46</v>
      </c>
      <c r="E35" s="10">
        <v>64146</v>
      </c>
      <c r="F35" s="10">
        <v>66711.839999999997</v>
      </c>
      <c r="G35" s="10">
        <v>34690.14</v>
      </c>
      <c r="H35" s="11">
        <f t="shared" si="4"/>
        <v>196387.44</v>
      </c>
    </row>
    <row r="36" spans="1:8" ht="28.5" customHeight="1" x14ac:dyDescent="0.25">
      <c r="A36" s="9">
        <v>4</v>
      </c>
      <c r="B36" s="20" t="s">
        <v>46</v>
      </c>
      <c r="C36" s="20"/>
      <c r="D36" s="10">
        <v>10117.5</v>
      </c>
      <c r="E36" s="10">
        <v>21044.400000000001</v>
      </c>
      <c r="F36" s="10">
        <v>21886.2</v>
      </c>
      <c r="G36" s="10">
        <v>11380.86</v>
      </c>
      <c r="H36" s="11">
        <f t="shared" si="4"/>
        <v>64428.960000000006</v>
      </c>
    </row>
    <row r="37" spans="1:8" ht="16.5" customHeight="1" x14ac:dyDescent="0.25">
      <c r="A37" s="9">
        <v>5</v>
      </c>
      <c r="B37" s="20" t="s">
        <v>35</v>
      </c>
      <c r="C37" s="20"/>
      <c r="D37" s="10">
        <v>36072.18</v>
      </c>
      <c r="E37" s="10">
        <v>75030.12</v>
      </c>
      <c r="F37" s="10">
        <v>78031.320000000007</v>
      </c>
      <c r="G37" s="10">
        <v>40576.32</v>
      </c>
      <c r="H37" s="11">
        <f t="shared" si="4"/>
        <v>229709.94</v>
      </c>
    </row>
    <row r="38" spans="1:8" x14ac:dyDescent="0.25">
      <c r="A38" s="22" t="s">
        <v>42</v>
      </c>
      <c r="B38" s="22"/>
      <c r="C38" s="22"/>
      <c r="D38" s="12">
        <f>SUM(D32:D37)</f>
        <v>188700.47999999998</v>
      </c>
      <c r="E38" s="12">
        <f t="shared" ref="E38:H38" si="5">SUM(E32:E37)</f>
        <v>392496.84</v>
      </c>
      <c r="F38" s="12">
        <f t="shared" si="5"/>
        <v>408196.80000000005</v>
      </c>
      <c r="G38" s="12">
        <f t="shared" si="5"/>
        <v>212262.36</v>
      </c>
      <c r="H38" s="12">
        <f t="shared" si="5"/>
        <v>1201656.4799999997</v>
      </c>
    </row>
    <row r="39" spans="1:8" ht="28.5" customHeight="1" x14ac:dyDescent="0.25">
      <c r="A39" s="17" t="s">
        <v>43</v>
      </c>
      <c r="B39" s="18"/>
      <c r="C39" s="18"/>
      <c r="D39" s="18"/>
      <c r="E39" s="18"/>
      <c r="F39" s="18"/>
      <c r="G39" s="18"/>
      <c r="H39" s="19"/>
    </row>
    <row r="40" spans="1:8" ht="36" x14ac:dyDescent="0.25">
      <c r="A40" s="20">
        <v>1</v>
      </c>
      <c r="B40" s="20" t="s">
        <v>47</v>
      </c>
      <c r="C40" s="9" t="s">
        <v>47</v>
      </c>
      <c r="D40" s="10">
        <v>31326.36</v>
      </c>
      <c r="E40" s="10">
        <v>65158.8</v>
      </c>
      <c r="F40" s="10">
        <v>67765.2</v>
      </c>
      <c r="G40" s="10">
        <v>35237.879999999997</v>
      </c>
      <c r="H40" s="11">
        <f>SUM(D40:G40)</f>
        <v>199488.24</v>
      </c>
    </row>
    <row r="41" spans="1:8" ht="27.75" customHeight="1" x14ac:dyDescent="0.25">
      <c r="A41" s="20"/>
      <c r="B41" s="20"/>
      <c r="C41" s="9" t="s">
        <v>48</v>
      </c>
      <c r="D41" s="10">
        <v>31975.68</v>
      </c>
      <c r="E41" s="10">
        <v>66509.399999999994</v>
      </c>
      <c r="F41" s="10">
        <v>69169.8</v>
      </c>
      <c r="G41" s="10">
        <v>35968.26</v>
      </c>
      <c r="H41" s="11">
        <f t="shared" ref="H41:H45" si="6">SUM(D41:G41)</f>
        <v>203623.14</v>
      </c>
    </row>
    <row r="42" spans="1:8" ht="13.5" customHeight="1" x14ac:dyDescent="0.25">
      <c r="A42" s="9">
        <v>2</v>
      </c>
      <c r="B42" s="20" t="s">
        <v>39</v>
      </c>
      <c r="C42" s="20"/>
      <c r="D42" s="10">
        <v>24725.64</v>
      </c>
      <c r="E42" s="10">
        <v>51429.24</v>
      </c>
      <c r="F42" s="10">
        <v>53486.52</v>
      </c>
      <c r="G42" s="10">
        <v>27813</v>
      </c>
      <c r="H42" s="11">
        <f t="shared" si="6"/>
        <v>157454.39999999999</v>
      </c>
    </row>
    <row r="43" spans="1:8" ht="12.75" customHeight="1" x14ac:dyDescent="0.25">
      <c r="A43" s="9">
        <v>3</v>
      </c>
      <c r="B43" s="20" t="s">
        <v>40</v>
      </c>
      <c r="C43" s="20"/>
      <c r="D43" s="10">
        <v>12660.36</v>
      </c>
      <c r="E43" s="10">
        <v>26333.52</v>
      </c>
      <c r="F43" s="10">
        <v>27386.880000000001</v>
      </c>
      <c r="G43" s="10">
        <v>14241.18</v>
      </c>
      <c r="H43" s="11">
        <f t="shared" si="6"/>
        <v>80621.94</v>
      </c>
    </row>
    <row r="44" spans="1:8" ht="15" customHeight="1" x14ac:dyDescent="0.25">
      <c r="A44" s="9">
        <v>4</v>
      </c>
      <c r="B44" s="20" t="s">
        <v>41</v>
      </c>
      <c r="C44" s="20"/>
      <c r="D44" s="10">
        <v>17583.900000000001</v>
      </c>
      <c r="E44" s="10">
        <v>36574.559999999998</v>
      </c>
      <c r="F44" s="10">
        <v>38037.480000000003</v>
      </c>
      <c r="G44" s="10">
        <v>19779.54</v>
      </c>
      <c r="H44" s="11">
        <f t="shared" si="6"/>
        <v>111975.48000000001</v>
      </c>
    </row>
    <row r="45" spans="1:8" ht="13.5" customHeight="1" x14ac:dyDescent="0.25">
      <c r="A45" s="9">
        <v>5</v>
      </c>
      <c r="B45" s="20" t="s">
        <v>35</v>
      </c>
      <c r="C45" s="20"/>
      <c r="D45" s="10">
        <v>74718.12</v>
      </c>
      <c r="E45" s="10">
        <v>155413.68</v>
      </c>
      <c r="F45" s="10">
        <v>161630.28</v>
      </c>
      <c r="G45" s="10">
        <v>84047.7</v>
      </c>
      <c r="H45" s="11">
        <f t="shared" si="6"/>
        <v>475809.77999999997</v>
      </c>
    </row>
    <row r="46" spans="1:8" x14ac:dyDescent="0.25">
      <c r="A46" s="22" t="s">
        <v>49</v>
      </c>
      <c r="B46" s="22"/>
      <c r="C46" s="22"/>
      <c r="D46" s="12">
        <f>SUM(D40:D45)</f>
        <v>192990.06</v>
      </c>
      <c r="E46" s="12">
        <f t="shared" ref="E46:H46" si="7">SUM(E40:E45)</f>
        <v>401419.19999999995</v>
      </c>
      <c r="F46" s="12">
        <f t="shared" si="7"/>
        <v>417476.16000000003</v>
      </c>
      <c r="G46" s="12">
        <f t="shared" si="7"/>
        <v>217087.56</v>
      </c>
      <c r="H46" s="12">
        <f t="shared" si="7"/>
        <v>1228972.98</v>
      </c>
    </row>
    <row r="47" spans="1:8" ht="27.75" customHeight="1" x14ac:dyDescent="0.25">
      <c r="A47" s="17" t="s">
        <v>59</v>
      </c>
      <c r="B47" s="18"/>
      <c r="C47" s="18"/>
      <c r="D47" s="18"/>
      <c r="E47" s="18"/>
      <c r="F47" s="18"/>
      <c r="G47" s="18"/>
      <c r="H47" s="19"/>
    </row>
    <row r="48" spans="1:8" x14ac:dyDescent="0.25">
      <c r="A48" s="9">
        <v>1</v>
      </c>
      <c r="B48" s="20" t="s">
        <v>50</v>
      </c>
      <c r="C48" s="20"/>
      <c r="D48" s="10">
        <v>62761.02</v>
      </c>
      <c r="E48" s="10">
        <v>130542.96</v>
      </c>
      <c r="F48" s="10">
        <v>135764.64000000001</v>
      </c>
      <c r="G48" s="10">
        <v>70597.62</v>
      </c>
      <c r="H48" s="11">
        <f>SUM(D48:G48)</f>
        <v>399666.24</v>
      </c>
    </row>
    <row r="49" spans="1:8" ht="25.5" customHeight="1" x14ac:dyDescent="0.25">
      <c r="A49" s="9">
        <v>2</v>
      </c>
      <c r="B49" s="20" t="s">
        <v>51</v>
      </c>
      <c r="C49" s="20"/>
      <c r="D49" s="10">
        <v>18882.36</v>
      </c>
      <c r="E49" s="10">
        <v>39275.279999999999</v>
      </c>
      <c r="F49" s="10">
        <v>40846.32</v>
      </c>
      <c r="G49" s="10">
        <v>21240.06</v>
      </c>
      <c r="H49" s="11">
        <f t="shared" ref="H49:H57" si="8">SUM(D49:G49)</f>
        <v>120244.01999999999</v>
      </c>
    </row>
    <row r="50" spans="1:8" ht="25.5" customHeight="1" x14ac:dyDescent="0.25">
      <c r="A50" s="9">
        <v>3</v>
      </c>
      <c r="B50" s="20" t="s">
        <v>52</v>
      </c>
      <c r="C50" s="20"/>
      <c r="D50" s="10">
        <v>29378.7</v>
      </c>
      <c r="E50" s="10">
        <v>61107.6</v>
      </c>
      <c r="F50" s="10">
        <v>63552</v>
      </c>
      <c r="G50" s="10">
        <v>33047.040000000001</v>
      </c>
      <c r="H50" s="11">
        <f t="shared" si="8"/>
        <v>187085.34</v>
      </c>
    </row>
    <row r="51" spans="1:8" ht="29.25" customHeight="1" x14ac:dyDescent="0.25">
      <c r="A51" s="9">
        <v>4</v>
      </c>
      <c r="B51" s="20" t="s">
        <v>53</v>
      </c>
      <c r="C51" s="20"/>
      <c r="D51" s="10">
        <v>20180.88</v>
      </c>
      <c r="E51" s="10">
        <v>41976.24</v>
      </c>
      <c r="F51" s="10">
        <v>43655.28</v>
      </c>
      <c r="G51" s="10">
        <v>22700.76</v>
      </c>
      <c r="H51" s="11">
        <f t="shared" si="8"/>
        <v>128513.15999999999</v>
      </c>
    </row>
    <row r="52" spans="1:8" ht="38.25" customHeight="1" x14ac:dyDescent="0.25">
      <c r="A52" s="9">
        <v>5</v>
      </c>
      <c r="B52" s="20" t="s">
        <v>54</v>
      </c>
      <c r="C52" s="20"/>
      <c r="D52" s="10">
        <v>35113.68</v>
      </c>
      <c r="E52" s="10">
        <v>73036.44</v>
      </c>
      <c r="F52" s="10">
        <v>75957.84</v>
      </c>
      <c r="G52" s="10">
        <v>39498.120000000003</v>
      </c>
      <c r="H52" s="11">
        <f t="shared" si="8"/>
        <v>223606.08</v>
      </c>
    </row>
    <row r="53" spans="1:8" ht="52.5" customHeight="1" x14ac:dyDescent="0.25">
      <c r="A53" s="9">
        <v>6</v>
      </c>
      <c r="B53" s="20" t="s">
        <v>55</v>
      </c>
      <c r="C53" s="20"/>
      <c r="D53" s="10">
        <v>64384.14</v>
      </c>
      <c r="E53" s="10">
        <v>133919.16</v>
      </c>
      <c r="F53" s="10">
        <v>139275.84</v>
      </c>
      <c r="G53" s="10">
        <v>72423.48</v>
      </c>
      <c r="H53" s="11">
        <f t="shared" si="8"/>
        <v>410002.62</v>
      </c>
    </row>
    <row r="54" spans="1:8" ht="25.5" customHeight="1" x14ac:dyDescent="0.25">
      <c r="A54" s="9">
        <v>7</v>
      </c>
      <c r="B54" s="20" t="s">
        <v>56</v>
      </c>
      <c r="C54" s="20"/>
      <c r="D54" s="10">
        <v>30568.92</v>
      </c>
      <c r="E54" s="10">
        <v>63583.32</v>
      </c>
      <c r="F54" s="10">
        <v>66126.48</v>
      </c>
      <c r="G54" s="10">
        <v>34385.760000000002</v>
      </c>
      <c r="H54" s="11">
        <f t="shared" si="8"/>
        <v>194664.47999999998</v>
      </c>
    </row>
    <row r="55" spans="1:8" ht="26.25" customHeight="1" x14ac:dyDescent="0.25">
      <c r="A55" s="9">
        <v>8</v>
      </c>
      <c r="B55" s="20" t="s">
        <v>72</v>
      </c>
      <c r="C55" s="20"/>
      <c r="D55" s="10">
        <v>29649.119999999999</v>
      </c>
      <c r="E55" s="10">
        <v>61670.28</v>
      </c>
      <c r="F55" s="10">
        <v>64137.120000000003</v>
      </c>
      <c r="G55" s="10">
        <v>33351.300000000003</v>
      </c>
      <c r="H55" s="11">
        <f t="shared" si="8"/>
        <v>188807.82</v>
      </c>
    </row>
    <row r="56" spans="1:8" ht="40.5" customHeight="1" x14ac:dyDescent="0.25">
      <c r="A56" s="9">
        <v>9</v>
      </c>
      <c r="B56" s="20" t="s">
        <v>57</v>
      </c>
      <c r="C56" s="20"/>
      <c r="D56" s="10">
        <v>47405.64</v>
      </c>
      <c r="E56" s="10">
        <v>98603.76</v>
      </c>
      <c r="F56" s="10">
        <v>102547.92</v>
      </c>
      <c r="G56" s="10">
        <v>53324.94</v>
      </c>
      <c r="H56" s="11">
        <f t="shared" si="8"/>
        <v>301882.26</v>
      </c>
    </row>
    <row r="57" spans="1:8" ht="28.5" customHeight="1" x14ac:dyDescent="0.25">
      <c r="A57" s="9">
        <v>10</v>
      </c>
      <c r="B57" s="20" t="s">
        <v>58</v>
      </c>
      <c r="C57" s="20"/>
      <c r="D57" s="10">
        <v>76774.02</v>
      </c>
      <c r="E57" s="10">
        <v>159689.88</v>
      </c>
      <c r="F57" s="10">
        <v>166077.48000000001</v>
      </c>
      <c r="G57" s="10">
        <v>86360.28</v>
      </c>
      <c r="H57" s="11">
        <f t="shared" si="8"/>
        <v>488901.66000000003</v>
      </c>
    </row>
    <row r="58" spans="1:8" x14ac:dyDescent="0.25">
      <c r="A58" s="21" t="s">
        <v>49</v>
      </c>
      <c r="B58" s="21"/>
      <c r="C58" s="21"/>
      <c r="D58" s="12">
        <f>SUM(D48:D57)</f>
        <v>415098.48</v>
      </c>
      <c r="E58" s="12">
        <f t="shared" ref="E58:H58" si="9">SUM(E48:E57)</f>
        <v>863404.92</v>
      </c>
      <c r="F58" s="12">
        <f t="shared" si="9"/>
        <v>897940.91999999993</v>
      </c>
      <c r="G58" s="12">
        <f t="shared" si="9"/>
        <v>466929.36</v>
      </c>
      <c r="H58" s="12">
        <f t="shared" si="9"/>
        <v>2643373.6800000002</v>
      </c>
    </row>
    <row r="59" spans="1:8" ht="24" customHeight="1" x14ac:dyDescent="0.25">
      <c r="A59" s="20" t="s">
        <v>60</v>
      </c>
      <c r="B59" s="20"/>
      <c r="C59" s="20"/>
      <c r="D59" s="20"/>
      <c r="E59" s="20"/>
      <c r="F59" s="20"/>
      <c r="G59" s="20"/>
      <c r="H59" s="13"/>
    </row>
    <row r="60" spans="1:8" ht="27" customHeight="1" x14ac:dyDescent="0.25">
      <c r="A60" s="9">
        <v>1</v>
      </c>
      <c r="B60" s="20" t="s">
        <v>61</v>
      </c>
      <c r="C60" s="20"/>
      <c r="D60" s="10">
        <v>41606.22</v>
      </c>
      <c r="E60" s="10">
        <v>86541</v>
      </c>
      <c r="F60" s="10">
        <v>90002.64</v>
      </c>
      <c r="G60" s="10">
        <v>46801.38</v>
      </c>
      <c r="H60" s="11">
        <f>SUM(D60:G60)</f>
        <v>264951.24</v>
      </c>
    </row>
    <row r="61" spans="1:8" ht="12.75" customHeight="1" x14ac:dyDescent="0.25">
      <c r="A61" s="9">
        <v>2</v>
      </c>
      <c r="B61" s="20" t="s">
        <v>62</v>
      </c>
      <c r="C61" s="20"/>
      <c r="D61" s="10">
        <v>22615.56</v>
      </c>
      <c r="E61" s="10">
        <v>47040.36</v>
      </c>
      <c r="F61" s="10">
        <v>48922.080000000002</v>
      </c>
      <c r="G61" s="10">
        <v>25439.46</v>
      </c>
      <c r="H61" s="11">
        <f t="shared" ref="H61:H64" si="10">SUM(D61:G61)</f>
        <v>144017.46</v>
      </c>
    </row>
    <row r="62" spans="1:8" x14ac:dyDescent="0.25">
      <c r="A62" s="9">
        <v>3</v>
      </c>
      <c r="B62" s="20" t="s">
        <v>29</v>
      </c>
      <c r="C62" s="20"/>
      <c r="D62" s="10">
        <v>9684.66</v>
      </c>
      <c r="E62" s="10">
        <v>20144.04</v>
      </c>
      <c r="F62" s="10">
        <v>20949.84</v>
      </c>
      <c r="G62" s="10">
        <v>10893.9</v>
      </c>
      <c r="H62" s="11">
        <f t="shared" si="10"/>
        <v>61672.44</v>
      </c>
    </row>
    <row r="63" spans="1:8" ht="28.5" customHeight="1" x14ac:dyDescent="0.25">
      <c r="A63" s="9">
        <v>4</v>
      </c>
      <c r="B63" s="20" t="s">
        <v>63</v>
      </c>
      <c r="C63" s="20"/>
      <c r="D63" s="10">
        <v>31705.14</v>
      </c>
      <c r="E63" s="10">
        <v>65946.600000000006</v>
      </c>
      <c r="F63" s="10">
        <v>68584.44</v>
      </c>
      <c r="G63" s="10">
        <v>35663.94</v>
      </c>
      <c r="H63" s="11">
        <f t="shared" si="10"/>
        <v>201900.12</v>
      </c>
    </row>
    <row r="64" spans="1:8" x14ac:dyDescent="0.25">
      <c r="A64" s="9">
        <v>5</v>
      </c>
      <c r="B64" s="20" t="s">
        <v>35</v>
      </c>
      <c r="C64" s="20"/>
      <c r="D64" s="10">
        <v>48948.9</v>
      </c>
      <c r="E64" s="10">
        <v>101813.75999999999</v>
      </c>
      <c r="F64" s="10">
        <v>105886.32</v>
      </c>
      <c r="G64" s="10">
        <v>55060.92</v>
      </c>
      <c r="H64" s="11">
        <f t="shared" si="10"/>
        <v>311709.90000000002</v>
      </c>
    </row>
    <row r="65" spans="1:8" x14ac:dyDescent="0.25">
      <c r="A65" s="22" t="s">
        <v>65</v>
      </c>
      <c r="B65" s="22"/>
      <c r="C65" s="22"/>
      <c r="D65" s="12">
        <f>SUM(D60:D64)</f>
        <v>154560.48000000001</v>
      </c>
      <c r="E65" s="12">
        <f t="shared" ref="E65:H65" si="11">SUM(E60:E64)</f>
        <v>321485.76</v>
      </c>
      <c r="F65" s="12">
        <f t="shared" si="11"/>
        <v>334345.32</v>
      </c>
      <c r="G65" s="12">
        <f t="shared" si="11"/>
        <v>173859.59999999998</v>
      </c>
      <c r="H65" s="12">
        <f t="shared" si="11"/>
        <v>984251.16</v>
      </c>
    </row>
    <row r="66" spans="1:8" ht="25.5" customHeight="1" x14ac:dyDescent="0.25">
      <c r="A66" s="20" t="s">
        <v>67</v>
      </c>
      <c r="B66" s="20"/>
      <c r="C66" s="20"/>
      <c r="D66" s="10">
        <v>248846.76</v>
      </c>
      <c r="E66" s="10">
        <v>258800.6</v>
      </c>
      <c r="F66" s="10">
        <v>269152.61</v>
      </c>
      <c r="G66" s="10">
        <v>279918.75</v>
      </c>
      <c r="H66" s="13"/>
    </row>
    <row r="67" spans="1:8" x14ac:dyDescent="0.25">
      <c r="A67" s="20" t="s">
        <v>64</v>
      </c>
      <c r="B67" s="20"/>
      <c r="C67" s="20"/>
      <c r="D67" s="14">
        <f>SUM(D20,D30,D38,D46,D58,D65)</f>
        <v>1493080.5599999998</v>
      </c>
      <c r="E67" s="14">
        <f t="shared" ref="E67:H67" si="12">SUM(E20,E30,E38,E46,E58,E65)</f>
        <v>3105607.2</v>
      </c>
      <c r="F67" s="14">
        <f t="shared" si="12"/>
        <v>3229831.32</v>
      </c>
      <c r="G67" s="14">
        <f t="shared" si="12"/>
        <v>1679512.5</v>
      </c>
      <c r="H67" s="14">
        <f t="shared" si="12"/>
        <v>9508031.5800000001</v>
      </c>
    </row>
    <row r="68" spans="1:8" ht="26.25" customHeight="1" x14ac:dyDescent="0.25">
      <c r="A68" s="20" t="s">
        <v>66</v>
      </c>
      <c r="B68" s="20"/>
      <c r="C68" s="20"/>
      <c r="D68" s="16">
        <f>SUM(D67:G67)</f>
        <v>9508031.5800000001</v>
      </c>
      <c r="E68" s="16"/>
      <c r="F68" s="16"/>
      <c r="G68" s="16"/>
      <c r="H68" s="16"/>
    </row>
    <row r="69" spans="1:8" x14ac:dyDescent="0.25">
      <c r="A69" s="4"/>
      <c r="B69" s="4"/>
      <c r="C69" s="4"/>
      <c r="D69" s="4"/>
      <c r="E69" s="4"/>
      <c r="F69" s="4"/>
      <c r="G69" s="4"/>
    </row>
    <row r="70" spans="1:8" x14ac:dyDescent="0.25">
      <c r="A70" s="5" t="s">
        <v>68</v>
      </c>
      <c r="B70" s="4"/>
      <c r="C70" s="4"/>
      <c r="D70" s="4"/>
      <c r="E70" s="4"/>
      <c r="F70" s="4"/>
      <c r="G70" s="4"/>
    </row>
    <row r="71" spans="1:8" x14ac:dyDescent="0.25">
      <c r="A71" s="4"/>
      <c r="B71" s="4"/>
      <c r="C71" s="4"/>
      <c r="D71" s="4"/>
      <c r="E71" s="4"/>
      <c r="F71" s="4"/>
      <c r="G71" s="4"/>
    </row>
    <row r="72" spans="1:8" x14ac:dyDescent="0.25">
      <c r="A72" s="4"/>
      <c r="B72" s="4"/>
      <c r="C72" s="4"/>
      <c r="D72" s="4"/>
      <c r="E72" s="4"/>
      <c r="F72" s="4"/>
      <c r="G72" s="4"/>
    </row>
    <row r="73" spans="1:8" x14ac:dyDescent="0.25">
      <c r="A73" s="4"/>
      <c r="B73" s="4"/>
      <c r="C73" s="4"/>
      <c r="D73" s="4"/>
      <c r="E73" s="4"/>
      <c r="F73" s="4"/>
      <c r="G73" s="4"/>
    </row>
    <row r="74" spans="1:8" x14ac:dyDescent="0.25">
      <c r="A74" s="4"/>
      <c r="B74" s="4"/>
      <c r="C74" s="4"/>
      <c r="D74" s="4"/>
      <c r="E74" s="4"/>
      <c r="F74" s="4"/>
      <c r="G74" s="4"/>
    </row>
    <row r="75" spans="1:8" x14ac:dyDescent="0.25">
      <c r="A75" s="4"/>
      <c r="B75" s="4"/>
      <c r="C75" s="4"/>
      <c r="D75" s="4"/>
      <c r="E75" s="4"/>
      <c r="F75" s="4"/>
      <c r="G75" s="4"/>
    </row>
    <row r="76" spans="1:8" x14ac:dyDescent="0.25">
      <c r="A76" s="4"/>
      <c r="B76" s="4"/>
      <c r="C76" s="4"/>
      <c r="D76" s="4"/>
      <c r="E76" s="4"/>
      <c r="F76" s="4"/>
      <c r="G76" s="4"/>
    </row>
    <row r="77" spans="1:8" x14ac:dyDescent="0.25">
      <c r="A77" s="4"/>
      <c r="B77" s="4"/>
      <c r="C77" s="4"/>
      <c r="D77" s="4"/>
      <c r="E77" s="4"/>
      <c r="F77" s="4"/>
      <c r="G77" s="4"/>
    </row>
    <row r="78" spans="1:8" x14ac:dyDescent="0.25">
      <c r="A78" s="4"/>
      <c r="B78" s="4"/>
      <c r="C78" s="4"/>
      <c r="D78" s="4"/>
      <c r="E78" s="4"/>
      <c r="F78" s="4"/>
      <c r="G78" s="4"/>
    </row>
    <row r="79" spans="1:8" x14ac:dyDescent="0.25">
      <c r="A79" s="4"/>
      <c r="B79" s="4"/>
      <c r="C79" s="4"/>
      <c r="D79" s="4"/>
      <c r="E79" s="4"/>
      <c r="F79" s="4"/>
      <c r="G79" s="4"/>
    </row>
    <row r="80" spans="1:8" x14ac:dyDescent="0.25">
      <c r="A80" s="4"/>
      <c r="B80" s="4"/>
      <c r="C80" s="4"/>
      <c r="D80" s="4"/>
      <c r="E80" s="4"/>
      <c r="F80" s="4"/>
      <c r="G80" s="4"/>
    </row>
    <row r="81" spans="1:7" x14ac:dyDescent="0.25">
      <c r="A81" s="4"/>
      <c r="B81" s="4"/>
      <c r="C81" s="4"/>
      <c r="D81" s="4"/>
      <c r="E81" s="4"/>
      <c r="F81" s="4"/>
      <c r="G81" s="4"/>
    </row>
    <row r="82" spans="1:7" x14ac:dyDescent="0.25">
      <c r="A82" s="4"/>
      <c r="B82" s="4"/>
      <c r="C82" s="4"/>
      <c r="D82" s="4"/>
      <c r="E82" s="4"/>
      <c r="F82" s="4"/>
      <c r="G82" s="4"/>
    </row>
    <row r="83" spans="1:7" x14ac:dyDescent="0.25">
      <c r="A83" s="4"/>
      <c r="B83" s="4"/>
      <c r="C83" s="4"/>
      <c r="D83" s="4"/>
      <c r="E83" s="4"/>
      <c r="F83" s="4"/>
      <c r="G83" s="4"/>
    </row>
    <row r="84" spans="1:7" x14ac:dyDescent="0.25">
      <c r="A84" s="4"/>
      <c r="B84" s="4"/>
      <c r="C84" s="4"/>
      <c r="D84" s="4"/>
      <c r="E84" s="4"/>
      <c r="F84" s="4"/>
      <c r="G84" s="4"/>
    </row>
    <row r="85" spans="1:7" x14ac:dyDescent="0.25">
      <c r="A85" s="4"/>
      <c r="B85" s="4"/>
      <c r="C85" s="4"/>
      <c r="D85" s="4"/>
      <c r="E85" s="4"/>
      <c r="F85" s="4"/>
      <c r="G85" s="4"/>
    </row>
    <row r="86" spans="1:7" x14ac:dyDescent="0.25">
      <c r="A86" s="4"/>
      <c r="B86" s="4"/>
      <c r="C86" s="4"/>
      <c r="D86" s="4"/>
      <c r="E86" s="4"/>
      <c r="F86" s="4"/>
      <c r="G86" s="4"/>
    </row>
    <row r="87" spans="1:7" x14ac:dyDescent="0.25">
      <c r="A87" s="4"/>
      <c r="B87" s="4"/>
      <c r="C87" s="4"/>
      <c r="D87" s="4"/>
      <c r="E87" s="4"/>
      <c r="F87" s="4"/>
      <c r="G87" s="4"/>
    </row>
    <row r="88" spans="1:7" x14ac:dyDescent="0.25">
      <c r="A88" s="4"/>
      <c r="B88" s="4"/>
      <c r="C88" s="4"/>
      <c r="D88" s="4"/>
      <c r="E88" s="4"/>
      <c r="F88" s="4"/>
      <c r="G88" s="4"/>
    </row>
    <row r="89" spans="1:7" x14ac:dyDescent="0.25">
      <c r="A89" s="4"/>
      <c r="B89" s="4"/>
      <c r="C89" s="4"/>
      <c r="D89" s="4"/>
      <c r="E89" s="4"/>
      <c r="F89" s="4"/>
      <c r="G89" s="4"/>
    </row>
    <row r="90" spans="1:7" x14ac:dyDescent="0.25">
      <c r="A90" s="4"/>
      <c r="B90" s="4"/>
      <c r="C90" s="4"/>
      <c r="D90" s="4"/>
      <c r="E90" s="4"/>
      <c r="F90" s="4"/>
      <c r="G90" s="4"/>
    </row>
    <row r="91" spans="1:7" x14ac:dyDescent="0.25">
      <c r="A91" s="4"/>
      <c r="B91" s="4"/>
      <c r="C91" s="4"/>
      <c r="D91" s="4"/>
      <c r="E91" s="4"/>
      <c r="F91" s="4"/>
      <c r="G91" s="4"/>
    </row>
    <row r="92" spans="1:7" x14ac:dyDescent="0.25">
      <c r="A92" s="4"/>
      <c r="B92" s="4"/>
      <c r="C92" s="4"/>
      <c r="D92" s="4"/>
      <c r="E92" s="4"/>
      <c r="F92" s="4"/>
      <c r="G92" s="4"/>
    </row>
    <row r="93" spans="1:7" x14ac:dyDescent="0.25">
      <c r="A93" s="4"/>
      <c r="B93" s="4"/>
      <c r="C93" s="4"/>
      <c r="D93" s="4"/>
      <c r="E93" s="4"/>
      <c r="F93" s="4"/>
      <c r="G93" s="4"/>
    </row>
    <row r="94" spans="1:7" x14ac:dyDescent="0.25">
      <c r="A94" s="4"/>
      <c r="B94" s="4"/>
      <c r="C94" s="4"/>
      <c r="D94" s="4"/>
      <c r="E94" s="4"/>
      <c r="F94" s="4"/>
      <c r="G94" s="4"/>
    </row>
    <row r="95" spans="1:7" x14ac:dyDescent="0.25">
      <c r="A95" s="4"/>
      <c r="B95" s="4"/>
      <c r="C95" s="4"/>
      <c r="D95" s="4"/>
      <c r="E95" s="4"/>
      <c r="F95" s="4"/>
      <c r="G95" s="4"/>
    </row>
    <row r="96" spans="1:7" x14ac:dyDescent="0.25">
      <c r="A96" s="4"/>
      <c r="B96" s="4"/>
      <c r="C96" s="4"/>
      <c r="D96" s="4"/>
      <c r="E96" s="4"/>
      <c r="F96" s="4"/>
      <c r="G96" s="4"/>
    </row>
    <row r="97" spans="1:7" x14ac:dyDescent="0.25">
      <c r="A97" s="4"/>
      <c r="B97" s="4"/>
      <c r="C97" s="4"/>
      <c r="D97" s="4"/>
      <c r="E97" s="4"/>
      <c r="F97" s="4"/>
      <c r="G97" s="4"/>
    </row>
    <row r="98" spans="1:7" x14ac:dyDescent="0.25">
      <c r="A98" s="4"/>
      <c r="B98" s="4"/>
      <c r="C98" s="4"/>
      <c r="D98" s="4"/>
      <c r="E98" s="4"/>
      <c r="F98" s="4"/>
      <c r="G98" s="4"/>
    </row>
    <row r="99" spans="1:7" x14ac:dyDescent="0.25">
      <c r="A99" s="4"/>
      <c r="B99" s="4"/>
      <c r="C99" s="4"/>
      <c r="D99" s="4"/>
      <c r="E99" s="4"/>
      <c r="F99" s="4"/>
      <c r="G99" s="4"/>
    </row>
    <row r="100" spans="1:7" x14ac:dyDescent="0.25">
      <c r="A100" s="4"/>
      <c r="B100" s="4"/>
      <c r="C100" s="4"/>
      <c r="D100" s="4"/>
      <c r="E100" s="4"/>
      <c r="F100" s="4"/>
      <c r="G100" s="4"/>
    </row>
    <row r="101" spans="1:7" x14ac:dyDescent="0.25">
      <c r="A101" s="4"/>
      <c r="B101" s="4"/>
      <c r="C101" s="4"/>
      <c r="D101" s="4"/>
      <c r="E101" s="4"/>
      <c r="F101" s="4"/>
      <c r="G101" s="4"/>
    </row>
    <row r="102" spans="1:7" x14ac:dyDescent="0.25">
      <c r="A102" s="3"/>
      <c r="B102" s="3"/>
      <c r="C102" s="3"/>
      <c r="D102" s="3"/>
      <c r="E102" s="3"/>
      <c r="F102" s="3"/>
      <c r="G102" s="3"/>
    </row>
    <row r="103" spans="1:7" x14ac:dyDescent="0.25">
      <c r="A103" s="3"/>
      <c r="B103" s="3"/>
      <c r="C103" s="3"/>
      <c r="D103" s="3"/>
      <c r="E103" s="3"/>
      <c r="F103" s="3"/>
      <c r="G103" s="3"/>
    </row>
    <row r="104" spans="1:7" x14ac:dyDescent="0.25">
      <c r="A104" s="3"/>
      <c r="B104" s="3"/>
      <c r="C104" s="3"/>
      <c r="D104" s="3"/>
      <c r="E104" s="3"/>
      <c r="F104" s="3"/>
      <c r="G104" s="3"/>
    </row>
    <row r="105" spans="1:7" x14ac:dyDescent="0.25">
      <c r="A105" s="3"/>
      <c r="B105" s="3"/>
      <c r="C105" s="3"/>
      <c r="D105" s="3"/>
      <c r="E105" s="3"/>
      <c r="F105" s="3"/>
      <c r="G105" s="3"/>
    </row>
    <row r="106" spans="1:7" x14ac:dyDescent="0.25">
      <c r="A106" s="3"/>
      <c r="B106" s="3"/>
      <c r="C106" s="3"/>
      <c r="D106" s="3"/>
      <c r="E106" s="3"/>
      <c r="F106" s="3"/>
      <c r="G106" s="3"/>
    </row>
    <row r="107" spans="1:7" x14ac:dyDescent="0.25">
      <c r="A107" s="3"/>
      <c r="B107" s="3"/>
      <c r="C107" s="3"/>
      <c r="D107" s="3"/>
      <c r="E107" s="3"/>
      <c r="F107" s="3"/>
      <c r="G107" s="3"/>
    </row>
    <row r="108" spans="1:7" x14ac:dyDescent="0.25">
      <c r="A108" s="3"/>
      <c r="B108" s="3"/>
      <c r="C108" s="3"/>
      <c r="D108" s="3"/>
      <c r="E108" s="3"/>
      <c r="F108" s="3"/>
      <c r="G108" s="3"/>
    </row>
    <row r="109" spans="1:7" x14ac:dyDescent="0.25">
      <c r="A109" s="3"/>
      <c r="B109" s="3"/>
      <c r="C109" s="3"/>
      <c r="D109" s="3"/>
      <c r="E109" s="3"/>
      <c r="F109" s="3"/>
      <c r="G109" s="3"/>
    </row>
    <row r="110" spans="1:7" x14ac:dyDescent="0.25">
      <c r="A110" s="3"/>
      <c r="B110" s="3"/>
      <c r="C110" s="3"/>
      <c r="D110" s="3"/>
      <c r="E110" s="3"/>
      <c r="F110" s="3"/>
      <c r="G110" s="3"/>
    </row>
    <row r="111" spans="1:7" x14ac:dyDescent="0.25">
      <c r="A111" s="3"/>
      <c r="B111" s="3"/>
      <c r="C111" s="3"/>
      <c r="D111" s="3"/>
      <c r="E111" s="3"/>
      <c r="F111" s="3"/>
      <c r="G111" s="3"/>
    </row>
    <row r="112" spans="1:7" x14ac:dyDescent="0.25">
      <c r="A112" s="3"/>
      <c r="B112" s="3"/>
      <c r="C112" s="3"/>
      <c r="D112" s="3"/>
      <c r="E112" s="3"/>
      <c r="F112" s="3"/>
      <c r="G112" s="3"/>
    </row>
    <row r="113" spans="1:7" x14ac:dyDescent="0.25">
      <c r="A113" s="3"/>
      <c r="B113" s="3"/>
      <c r="C113" s="3"/>
      <c r="D113" s="3"/>
      <c r="E113" s="3"/>
      <c r="F113" s="3"/>
      <c r="G113" s="3"/>
    </row>
    <row r="114" spans="1:7" x14ac:dyDescent="0.25">
      <c r="A114" s="3"/>
      <c r="B114" s="3"/>
      <c r="C114" s="3"/>
      <c r="D114" s="3"/>
      <c r="E114" s="3"/>
      <c r="F114" s="3"/>
      <c r="G114" s="3"/>
    </row>
    <row r="115" spans="1:7" x14ac:dyDescent="0.25">
      <c r="A115" s="3"/>
      <c r="B115" s="3"/>
      <c r="C115" s="3"/>
      <c r="D115" s="3"/>
      <c r="E115" s="3"/>
      <c r="F115" s="3"/>
      <c r="G115" s="3"/>
    </row>
    <row r="116" spans="1:7" x14ac:dyDescent="0.25">
      <c r="A116" s="3"/>
      <c r="B116" s="3"/>
      <c r="C116" s="3"/>
      <c r="D116" s="3"/>
      <c r="E116" s="3"/>
      <c r="F116" s="3"/>
      <c r="G116" s="3"/>
    </row>
    <row r="117" spans="1:7" x14ac:dyDescent="0.25">
      <c r="A117" s="3"/>
      <c r="B117" s="3"/>
      <c r="C117" s="3"/>
      <c r="D117" s="3"/>
      <c r="E117" s="3"/>
      <c r="F117" s="3"/>
      <c r="G117" s="3"/>
    </row>
    <row r="118" spans="1:7" x14ac:dyDescent="0.25">
      <c r="A118" s="3"/>
      <c r="B118" s="3"/>
      <c r="C118" s="3"/>
      <c r="D118" s="3"/>
      <c r="E118" s="3"/>
      <c r="F118" s="3"/>
      <c r="G118" s="3"/>
    </row>
    <row r="119" spans="1:7" x14ac:dyDescent="0.25">
      <c r="A119" s="3"/>
      <c r="B119" s="3"/>
      <c r="C119" s="3"/>
      <c r="D119" s="3"/>
      <c r="E119" s="3"/>
      <c r="F119" s="3"/>
      <c r="G119" s="3"/>
    </row>
    <row r="120" spans="1:7" x14ac:dyDescent="0.25">
      <c r="A120" s="3"/>
      <c r="B120" s="3"/>
      <c r="C120" s="3"/>
      <c r="D120" s="3"/>
      <c r="E120" s="3"/>
      <c r="F120" s="3"/>
      <c r="G120" s="3"/>
    </row>
    <row r="121" spans="1:7" x14ac:dyDescent="0.25">
      <c r="A121" s="3"/>
      <c r="B121" s="3"/>
      <c r="C121" s="3"/>
      <c r="D121" s="3"/>
      <c r="E121" s="3"/>
      <c r="F121" s="3"/>
      <c r="G121" s="3"/>
    </row>
    <row r="122" spans="1:7" x14ac:dyDescent="0.25">
      <c r="A122" s="3"/>
      <c r="B122" s="3"/>
      <c r="C122" s="3"/>
      <c r="D122" s="3"/>
      <c r="E122" s="3"/>
      <c r="F122" s="3"/>
      <c r="G122" s="3"/>
    </row>
    <row r="123" spans="1:7" x14ac:dyDescent="0.25">
      <c r="A123" s="3"/>
      <c r="B123" s="3"/>
      <c r="C123" s="3"/>
      <c r="D123" s="3"/>
      <c r="E123" s="3"/>
      <c r="F123" s="3"/>
      <c r="G123" s="3"/>
    </row>
    <row r="124" spans="1:7" x14ac:dyDescent="0.25">
      <c r="A124" s="3"/>
      <c r="B124" s="3"/>
      <c r="C124" s="3"/>
      <c r="D124" s="3"/>
      <c r="E124" s="3"/>
      <c r="F124" s="3"/>
      <c r="G124" s="3"/>
    </row>
    <row r="125" spans="1:7" x14ac:dyDescent="0.25">
      <c r="A125" s="3"/>
      <c r="B125" s="3"/>
      <c r="C125" s="3"/>
      <c r="D125" s="3"/>
      <c r="E125" s="3"/>
      <c r="F125" s="3"/>
      <c r="G125" s="3"/>
    </row>
    <row r="126" spans="1:7" x14ac:dyDescent="0.25">
      <c r="A126" s="3"/>
      <c r="B126" s="3"/>
      <c r="C126" s="3"/>
      <c r="D126" s="3"/>
      <c r="E126" s="3"/>
      <c r="F126" s="3"/>
      <c r="G126" s="3"/>
    </row>
    <row r="127" spans="1:7" x14ac:dyDescent="0.25">
      <c r="A127" s="3"/>
      <c r="B127" s="3"/>
      <c r="C127" s="3"/>
      <c r="D127" s="3"/>
      <c r="E127" s="3"/>
      <c r="F127" s="3"/>
      <c r="G127" s="3"/>
    </row>
    <row r="128" spans="1:7" x14ac:dyDescent="0.25">
      <c r="A128" s="3"/>
      <c r="B128" s="3"/>
      <c r="C128" s="3"/>
      <c r="D128" s="3"/>
      <c r="E128" s="3"/>
      <c r="F128" s="3"/>
      <c r="G128" s="3"/>
    </row>
    <row r="129" spans="1:7" x14ac:dyDescent="0.25">
      <c r="A129" s="3"/>
      <c r="B129" s="3"/>
      <c r="C129" s="3"/>
      <c r="D129" s="3"/>
      <c r="E129" s="3"/>
      <c r="F129" s="3"/>
      <c r="G129" s="3"/>
    </row>
    <row r="130" spans="1:7" x14ac:dyDescent="0.25">
      <c r="A130" s="3"/>
      <c r="B130" s="3"/>
      <c r="C130" s="3"/>
      <c r="D130" s="3"/>
      <c r="E130" s="3"/>
      <c r="F130" s="3"/>
      <c r="G130" s="3"/>
    </row>
    <row r="131" spans="1:7" x14ac:dyDescent="0.25">
      <c r="A131" s="3"/>
      <c r="B131" s="3"/>
      <c r="C131" s="3"/>
      <c r="D131" s="3"/>
      <c r="E131" s="3"/>
      <c r="F131" s="3"/>
      <c r="G131" s="3"/>
    </row>
    <row r="132" spans="1:7" x14ac:dyDescent="0.25">
      <c r="A132" s="3"/>
      <c r="B132" s="3"/>
      <c r="C132" s="3"/>
      <c r="D132" s="3"/>
      <c r="E132" s="3"/>
      <c r="F132" s="3"/>
      <c r="G132" s="3"/>
    </row>
    <row r="133" spans="1:7" x14ac:dyDescent="0.25">
      <c r="A133" s="3"/>
      <c r="B133" s="3"/>
      <c r="C133" s="3"/>
      <c r="D133" s="3"/>
      <c r="E133" s="3"/>
      <c r="F133" s="3"/>
      <c r="G133" s="3"/>
    </row>
    <row r="134" spans="1:7" x14ac:dyDescent="0.25">
      <c r="A134" s="3"/>
      <c r="B134" s="3"/>
      <c r="C134" s="3"/>
      <c r="D134" s="3"/>
      <c r="E134" s="3"/>
      <c r="F134" s="3"/>
      <c r="G134" s="3"/>
    </row>
    <row r="135" spans="1:7" x14ac:dyDescent="0.25">
      <c r="A135" s="3"/>
      <c r="B135" s="3"/>
      <c r="C135" s="3"/>
      <c r="D135" s="3"/>
      <c r="E135" s="3"/>
      <c r="F135" s="3"/>
      <c r="G135" s="3"/>
    </row>
    <row r="136" spans="1:7" x14ac:dyDescent="0.25">
      <c r="A136" s="3"/>
      <c r="B136" s="3"/>
      <c r="C136" s="3"/>
      <c r="D136" s="3"/>
      <c r="E136" s="3"/>
      <c r="F136" s="3"/>
      <c r="G136" s="3"/>
    </row>
    <row r="137" spans="1:7" x14ac:dyDescent="0.25">
      <c r="A137" s="3"/>
      <c r="B137" s="3"/>
      <c r="C137" s="3"/>
      <c r="D137" s="3"/>
      <c r="E137" s="3"/>
      <c r="F137" s="3"/>
      <c r="G137" s="3"/>
    </row>
    <row r="138" spans="1:7" x14ac:dyDescent="0.25">
      <c r="A138" s="3"/>
      <c r="B138" s="3"/>
      <c r="C138" s="3"/>
      <c r="D138" s="3"/>
      <c r="E138" s="3"/>
      <c r="F138" s="3"/>
      <c r="G138" s="3"/>
    </row>
    <row r="139" spans="1:7" x14ac:dyDescent="0.25">
      <c r="A139" s="3"/>
      <c r="B139" s="3"/>
      <c r="C139" s="3"/>
      <c r="D139" s="3"/>
      <c r="E139" s="3"/>
      <c r="F139" s="3"/>
      <c r="G139" s="3"/>
    </row>
    <row r="140" spans="1:7" x14ac:dyDescent="0.25">
      <c r="A140" s="3"/>
      <c r="B140" s="3"/>
      <c r="C140" s="3"/>
      <c r="D140" s="3"/>
      <c r="E140" s="3"/>
      <c r="F140" s="3"/>
      <c r="G140" s="3"/>
    </row>
    <row r="141" spans="1:7" x14ac:dyDescent="0.25">
      <c r="A141" s="3"/>
      <c r="B141" s="3"/>
      <c r="C141" s="3"/>
      <c r="D141" s="3"/>
      <c r="E141" s="3"/>
      <c r="F141" s="3"/>
      <c r="G141" s="3"/>
    </row>
    <row r="142" spans="1:7" x14ac:dyDescent="0.25">
      <c r="A142" s="3"/>
      <c r="B142" s="3"/>
      <c r="C142" s="3"/>
      <c r="D142" s="3"/>
      <c r="E142" s="3"/>
      <c r="F142" s="3"/>
      <c r="G142" s="3"/>
    </row>
    <row r="143" spans="1:7" x14ac:dyDescent="0.25">
      <c r="A143" s="3"/>
      <c r="B143" s="3"/>
      <c r="C143" s="3"/>
      <c r="D143" s="3"/>
      <c r="E143" s="3"/>
      <c r="F143" s="3"/>
      <c r="G143" s="3"/>
    </row>
    <row r="144" spans="1:7" x14ac:dyDescent="0.25">
      <c r="A144" s="3"/>
      <c r="B144" s="3"/>
      <c r="C144" s="3"/>
      <c r="D144" s="3"/>
      <c r="E144" s="3"/>
      <c r="F144" s="3"/>
      <c r="G144" s="3"/>
    </row>
    <row r="145" spans="1:7" x14ac:dyDescent="0.25">
      <c r="A145" s="3"/>
      <c r="B145" s="3"/>
      <c r="C145" s="3"/>
      <c r="D145" s="3"/>
      <c r="E145" s="3"/>
      <c r="F145" s="3"/>
      <c r="G145" s="3"/>
    </row>
    <row r="146" spans="1:7" x14ac:dyDescent="0.25">
      <c r="A146" s="3"/>
      <c r="B146" s="3"/>
      <c r="C146" s="3"/>
      <c r="D146" s="3"/>
      <c r="E146" s="3"/>
      <c r="F146" s="3"/>
      <c r="G146" s="3"/>
    </row>
    <row r="147" spans="1:7" x14ac:dyDescent="0.25">
      <c r="A147" s="3"/>
      <c r="B147" s="3"/>
      <c r="C147" s="3"/>
      <c r="D147" s="3"/>
      <c r="E147" s="3"/>
      <c r="F147" s="3"/>
      <c r="G147" s="3"/>
    </row>
    <row r="148" spans="1:7" x14ac:dyDescent="0.25">
      <c r="A148" s="3"/>
      <c r="B148" s="3"/>
      <c r="C148" s="3"/>
      <c r="D148" s="3"/>
      <c r="E148" s="3"/>
      <c r="F148" s="3"/>
      <c r="G148" s="3"/>
    </row>
    <row r="149" spans="1:7" x14ac:dyDescent="0.25">
      <c r="A149" s="3"/>
      <c r="B149" s="3"/>
      <c r="C149" s="3"/>
      <c r="D149" s="3"/>
      <c r="E149" s="3"/>
      <c r="F149" s="3"/>
      <c r="G149" s="3"/>
    </row>
    <row r="150" spans="1:7" x14ac:dyDescent="0.25">
      <c r="A150" s="3"/>
      <c r="B150" s="3"/>
      <c r="C150" s="3"/>
      <c r="D150" s="3"/>
      <c r="E150" s="3"/>
      <c r="F150" s="3"/>
      <c r="G150" s="3"/>
    </row>
    <row r="151" spans="1:7" x14ac:dyDescent="0.25">
      <c r="A151" s="3"/>
      <c r="B151" s="3"/>
      <c r="C151" s="3"/>
      <c r="D151" s="3"/>
      <c r="E151" s="3"/>
      <c r="F151" s="3"/>
      <c r="G151" s="3"/>
    </row>
    <row r="152" spans="1:7" x14ac:dyDescent="0.25">
      <c r="A152" s="3"/>
      <c r="B152" s="3"/>
      <c r="C152" s="3"/>
      <c r="D152" s="3"/>
      <c r="E152" s="3"/>
      <c r="F152" s="3"/>
      <c r="G152" s="3"/>
    </row>
    <row r="153" spans="1:7" x14ac:dyDescent="0.25">
      <c r="A153" s="3"/>
      <c r="B153" s="3"/>
      <c r="C153" s="3"/>
      <c r="D153" s="3"/>
      <c r="E153" s="3"/>
      <c r="F153" s="3"/>
      <c r="G153" s="3"/>
    </row>
    <row r="154" spans="1:7" x14ac:dyDescent="0.25">
      <c r="A154" s="3"/>
      <c r="B154" s="3"/>
      <c r="C154" s="3"/>
      <c r="D154" s="3"/>
      <c r="E154" s="3"/>
      <c r="F154" s="3"/>
      <c r="G154" s="3"/>
    </row>
    <row r="155" spans="1:7" x14ac:dyDescent="0.25">
      <c r="A155" s="3"/>
      <c r="B155" s="3"/>
      <c r="C155" s="3"/>
      <c r="D155" s="3"/>
      <c r="E155" s="3"/>
      <c r="F155" s="3"/>
      <c r="G155" s="3"/>
    </row>
    <row r="156" spans="1:7" x14ac:dyDescent="0.25">
      <c r="A156" s="3"/>
      <c r="B156" s="3"/>
      <c r="C156" s="3"/>
      <c r="D156" s="3"/>
      <c r="E156" s="3"/>
      <c r="F156" s="3"/>
      <c r="G156" s="3"/>
    </row>
    <row r="157" spans="1:7" x14ac:dyDescent="0.25">
      <c r="A157" s="3"/>
      <c r="B157" s="3"/>
      <c r="C157" s="3"/>
      <c r="D157" s="3"/>
      <c r="E157" s="3"/>
      <c r="F157" s="3"/>
      <c r="G157" s="3"/>
    </row>
    <row r="158" spans="1:7" x14ac:dyDescent="0.25">
      <c r="A158" s="3"/>
      <c r="B158" s="3"/>
      <c r="C158" s="3"/>
      <c r="D158" s="3"/>
      <c r="E158" s="3"/>
      <c r="F158" s="3"/>
      <c r="G158" s="3"/>
    </row>
  </sheetData>
  <mergeCells count="59">
    <mergeCell ref="B27:C27"/>
    <mergeCell ref="B13:B14"/>
    <mergeCell ref="B9:F10"/>
    <mergeCell ref="A13:A14"/>
    <mergeCell ref="B26:C26"/>
    <mergeCell ref="B15:B16"/>
    <mergeCell ref="B17:C17"/>
    <mergeCell ref="B18:C18"/>
    <mergeCell ref="B19:C19"/>
    <mergeCell ref="A20:C20"/>
    <mergeCell ref="A15:A16"/>
    <mergeCell ref="B22:C22"/>
    <mergeCell ref="B23:C23"/>
    <mergeCell ref="B24:C24"/>
    <mergeCell ref="B25:C25"/>
    <mergeCell ref="B28:C28"/>
    <mergeCell ref="B29:C29"/>
    <mergeCell ref="A30:C30"/>
    <mergeCell ref="B32:B33"/>
    <mergeCell ref="B34:C34"/>
    <mergeCell ref="B35:C35"/>
    <mergeCell ref="B36:C36"/>
    <mergeCell ref="A32:A33"/>
    <mergeCell ref="B37:C37"/>
    <mergeCell ref="B40:B41"/>
    <mergeCell ref="B45:C45"/>
    <mergeCell ref="B49:C49"/>
    <mergeCell ref="B48:C48"/>
    <mergeCell ref="A46:C46"/>
    <mergeCell ref="A38:C38"/>
    <mergeCell ref="B42:C42"/>
    <mergeCell ref="B43:C43"/>
    <mergeCell ref="B44:C44"/>
    <mergeCell ref="A40:A41"/>
    <mergeCell ref="A65:C65"/>
    <mergeCell ref="A67:C67"/>
    <mergeCell ref="A68:C68"/>
    <mergeCell ref="A66:C66"/>
    <mergeCell ref="B50:C50"/>
    <mergeCell ref="B51:C51"/>
    <mergeCell ref="B52:C52"/>
    <mergeCell ref="B53:C53"/>
    <mergeCell ref="B63:C63"/>
    <mergeCell ref="A12:H12"/>
    <mergeCell ref="D68:H68"/>
    <mergeCell ref="A47:H47"/>
    <mergeCell ref="A39:H39"/>
    <mergeCell ref="A31:H31"/>
    <mergeCell ref="A21:H21"/>
    <mergeCell ref="A59:G59"/>
    <mergeCell ref="B60:C60"/>
    <mergeCell ref="B61:C61"/>
    <mergeCell ref="B62:C62"/>
    <mergeCell ref="B54:C54"/>
    <mergeCell ref="B55:C55"/>
    <mergeCell ref="B56:C56"/>
    <mergeCell ref="B57:C57"/>
    <mergeCell ref="A58:C58"/>
    <mergeCell ref="B64:C64"/>
  </mergeCells>
  <pageMargins left="0.25" right="0.25" top="0.75" bottom="0.75" header="0.3" footer="0.3"/>
  <pageSetup paperSize="9" scale="97" orientation="portrait" r:id="rId1"/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OOT_Ingeneer</dc:creator>
  <cp:lastModifiedBy>Jurist_consult6</cp:lastModifiedBy>
  <cp:lastPrinted>2026-04-30T05:18:53Z</cp:lastPrinted>
  <dcterms:created xsi:type="dcterms:W3CDTF">2026-04-13T06:35:01Z</dcterms:created>
  <dcterms:modified xsi:type="dcterms:W3CDTF">2026-05-14T11:04:50Z</dcterms:modified>
</cp:coreProperties>
</file>